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68"/>
  <workbookPr filterPrivacy="1"/>
  <xr:revisionPtr revIDLastSave="0" documentId="13_ncr:1_{2EF856D9-CE18-4520-B20F-8B045EB6F8A2}" xr6:coauthVersionLast="36" xr6:coauthVersionMax="36" xr10:uidLastSave="{00000000-0000-0000-0000-000000000000}"/>
  <bookViews>
    <workbookView xWindow="0" yWindow="0" windowWidth="23940" windowHeight="8565" xr2:uid="{00000000-000D-0000-FFFF-FFFF00000000}"/>
  </bookViews>
  <sheets>
    <sheet name="Лист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2" i="1" l="1"/>
  <c r="A64" i="1" l="1"/>
</calcChain>
</file>

<file path=xl/sharedStrings.xml><?xml version="1.0" encoding="utf-8"?>
<sst xmlns="http://schemas.openxmlformats.org/spreadsheetml/2006/main" count="152" uniqueCount="125">
  <si>
    <t>Характеристика</t>
  </si>
  <si>
    <t>Размер А4, самоклеящаяся плёнка с интерьерной печатью 4+0, на пластике 4 мм (заклеенные края), ламинация</t>
  </si>
  <si>
    <t>Табличка информационная уличная</t>
  </si>
  <si>
    <t>Размер А3, самоклеящаяся плёнка с интерьерной печатью 4+0, на пластике 4 мм (заклеенные края), ламинация</t>
  </si>
  <si>
    <t>Табличка рекламная уличная А3 (рис.1)</t>
  </si>
  <si>
    <t>Размер А3, самоклеящаяся плёнка с интерьерной печатью 4+0, на пластике 4 мм (заклеенные края), ламинация, для крепления - на обороте пластиковая планка с пазом 20х2 мм (1 шт.)</t>
  </si>
  <si>
    <t xml:space="preserve">Табличка рекламная уличная </t>
  </si>
  <si>
    <r>
      <t>Размер 20х30 см, самоклеящаяся плёнка с интерьерной печатью 4+0, на пластике 4 мм (заклеенные края), ламинация, для</t>
    </r>
    <r>
      <rPr>
        <sz val="11"/>
        <color rgb="FFFF0000"/>
        <rFont val="Times New Roman"/>
        <family val="1"/>
        <charset val="204"/>
      </rPr>
      <t xml:space="preserve"> </t>
    </r>
    <r>
      <rPr>
        <sz val="11"/>
        <color theme="1"/>
        <rFont val="Times New Roman"/>
        <family val="1"/>
        <charset val="204"/>
      </rPr>
      <t>крепления - на обороте пластиковая планка с пазом 20х2 мм (1 шт.)</t>
    </r>
  </si>
  <si>
    <t>Размер 50х80 см, самоклеящаяся плёнка с интерьерной печатью 4+0, на пластике 4 мм (заклеенные края), ламинация, для крепления - на обороте пластиковые планки с пазами 20х2 мм (2 шт.)</t>
  </si>
  <si>
    <t>Табличка уличная</t>
  </si>
  <si>
    <t>Размер А4, Композит с накаткой пленки, интерьерная печать, ламинация, с креплением на металлическом хомуте.</t>
  </si>
  <si>
    <t>Табличка Открыто/Закрыто на входную группу</t>
  </si>
  <si>
    <t>Размер 300*100мм. Материал: основа: ПВХ 3 мм, самоклеящаяся пленка с двух сторон, крепление: леска 50 см, цвет: 4+0, вырубка</t>
  </si>
  <si>
    <t>Выезд мастера для монтажных работ в г.Уфа</t>
  </si>
  <si>
    <t>Ремонт табличек, лайтбоксов, установка конструкций, % от стоимости изделия</t>
  </si>
  <si>
    <t>Выезд мастера для монтажных работ по населенным пунктам 100 км от г. Уфы</t>
  </si>
  <si>
    <t>Выезд мастера для монтажных работ по населенным пунктам 200-300 км от г. Уфы</t>
  </si>
  <si>
    <t xml:space="preserve">Ремонт табличек, лайтбоксов, установка конструкций, % от стоимости изделия </t>
  </si>
  <si>
    <t>Рамка под постеры</t>
  </si>
  <si>
    <t xml:space="preserve">Размер А1, рамка из пластика для односторонних постеров </t>
  </si>
  <si>
    <t>Размер А2, рамка из пластика для односторонних постеров</t>
  </si>
  <si>
    <t>Размер А3, рамка из пластика для односторонних постеров</t>
  </si>
  <si>
    <t>Холдер для листовок А6 (Рис.2)</t>
  </si>
  <si>
    <t>Холдер для листовок А5 (Рис.2)</t>
  </si>
  <si>
    <t>Материал: оргстекло (акрил), 2 мм. Цвет: прозрачный, размер: 210х100х297 мм; задняя стенка: 148,5 мм</t>
  </si>
  <si>
    <t>Диспенсер для мини-буклетов</t>
  </si>
  <si>
    <t>Материал: оргстекло (акрил) 2 мм; логотип: самоклеящаяся пленка. Цвет: прозрачный, логотип 4+0 на белой пленке, размер: 102х115х210 мм. примечания: карманы вставляются в основание</t>
  </si>
  <si>
    <t>Лифлетница на 3 кармана для листовок А5</t>
  </si>
  <si>
    <t>Пластиковый шелфтокер (Рис.3)</t>
  </si>
  <si>
    <r>
      <t xml:space="preserve"> </t>
    </r>
    <r>
      <rPr>
        <sz val="11"/>
        <color rgb="FF000000"/>
        <rFont val="Times New Roman"/>
        <family val="1"/>
        <charset val="204"/>
      </rPr>
      <t xml:space="preserve">Размер 800х39, пластик. Для установки на витрину. </t>
    </r>
  </si>
  <si>
    <t>Баннерная ткань</t>
  </si>
  <si>
    <t>Печать на баннерной ткани 300г/кв.м Китай, 1кв.м.</t>
  </si>
  <si>
    <t>Печать на баннерной ткани 400г/кв.м Китай, 1кв.м.</t>
  </si>
  <si>
    <t>Печать на баннерной ткани 500г/кв.м Европа, 1кв.м.</t>
  </si>
  <si>
    <t xml:space="preserve">Светопропускающий баннер </t>
  </si>
  <si>
    <t>Печать на Бэклит, 1кв.м.</t>
  </si>
  <si>
    <t>Баннерная сетка</t>
  </si>
  <si>
    <t>Печать на баннерной сетке, 1кв.м.</t>
  </si>
  <si>
    <t>Самоклеящаяся пленка Китай</t>
  </si>
  <si>
    <t>Печать на самоклеящейся пленке Китай, 1кв.м.</t>
  </si>
  <si>
    <t>Самоклеящаяся пленка ORACAL Европа</t>
  </si>
  <si>
    <t>Печать на самоклеящейся пленке ORACAL Европа, 1кв.м.</t>
  </si>
  <si>
    <t>Люверсы</t>
  </si>
  <si>
    <t>Установка люверсов, руб/шт</t>
  </si>
  <si>
    <t>Изготовление и замена тента для палаток</t>
  </si>
  <si>
    <t>Размеры 2х2,5 метра. Ткань полиэстер</t>
  </si>
  <si>
    <t>Размеры 2х3,4 метра. Ткань полиэстер</t>
  </si>
  <si>
    <t>Палатка</t>
  </si>
  <si>
    <t>2*2 метра, ткань полиэстер</t>
  </si>
  <si>
    <t>Промостойка (Рис.4)</t>
  </si>
  <si>
    <r>
      <t>Размер рекламной панели: 900х820 мм (ширина х высота). Размер рекламной панели фриза: 600х200 мм (ширина х высота). Рекламная панель печатается на баннерной ткани с люверсами по правую и левую сторону (по 3 штуки). Размеры: 600х300х2000 мм. Размеры столешницы:</t>
    </r>
    <r>
      <rPr>
        <b/>
        <sz val="11"/>
        <color theme="1"/>
        <rFont val="Times New Roman"/>
        <family val="1"/>
        <charset val="204"/>
      </rPr>
      <t xml:space="preserve"> </t>
    </r>
    <r>
      <rPr>
        <sz val="11"/>
        <color theme="1"/>
        <rFont val="Times New Roman"/>
        <family val="1"/>
        <charset val="204"/>
      </rPr>
      <t>600х300 мм.</t>
    </r>
  </si>
  <si>
    <t>Табличка под ТВ: ПВХ 5 мм и самокл. пленка; 1 кв.м.</t>
  </si>
  <si>
    <t>Ролл-ап</t>
  </si>
  <si>
    <t>Размер 85*200 см, баннерная ткань с конструкцией</t>
  </si>
  <si>
    <t>Размер 100*180 см, баннерная ткань с конструкцией</t>
  </si>
  <si>
    <t>Рекламное полотно для роллап-стендов</t>
  </si>
  <si>
    <t>Размер 85х200 см, баннерная ткань 300 гр/м3, интерьерная печать</t>
  </si>
  <si>
    <t>Размер 85х200 см, ПП-баннер (полипропилен), интерьерная печать</t>
  </si>
  <si>
    <t>Размер 100х200 см, баннерная ткань 300 гр/м3, интерьерная печать</t>
  </si>
  <si>
    <t>Размер 100х200 см, ПП-баннер (полипропилен), интерьерная печать</t>
  </si>
  <si>
    <t>Самоклеящиеся алюминиевые шильды (таблички) А6</t>
  </si>
  <si>
    <t>Тип основы алюминиевая фольга 0,5мм, клеевой слой акриловый клей с добавлением сильного растворителя (Solvent), клейкость на металлической поверхности, Н/см 10, термостойкость, ºС от −20 до +120, покрытие защитным лаком. Цветная печать 4+0. Размер А6</t>
  </si>
  <si>
    <t>Самоклеящиеся алюминиевые шильды (таблички) А5</t>
  </si>
  <si>
    <t>Самоклеящиеся алюминиевые шильды (таблички) А4</t>
  </si>
  <si>
    <t>POP-UP стенд 100x300 см</t>
  </si>
  <si>
    <t>POP-UP стенд 200x300 см</t>
  </si>
  <si>
    <t>POP-UP стенд 300x300 см</t>
  </si>
  <si>
    <t xml:space="preserve">Данная конструкция выполнена из систем труб - Джокер. диаметр трубы составляет 25 мм. </t>
  </si>
  <si>
    <t xml:space="preserve">Данная конструкция выполнена из двух систем: одиночной хромированной трубы Джокер (горизонтальная часть) и трубы Тритикс (вертикальная часть). </t>
  </si>
  <si>
    <t xml:space="preserve">Штендер прямоугольный/ полукруглый </t>
  </si>
  <si>
    <t>Штендер Макси (Рис.5)</t>
  </si>
  <si>
    <t>Виндер Парус 2,1 м (Рис.6)</t>
  </si>
  <si>
    <t>Алюминиевая секционная мачта, шнур, фиксатор шнура, чехол для переноски, флаг. Печать 4+4. Без основания.</t>
  </si>
  <si>
    <t>Виндер Парус 2,5 м (Рис.6)</t>
  </si>
  <si>
    <t>Виндер Парус 3,7 м (Рис.6)</t>
  </si>
  <si>
    <t>Виндер Парус 4,2 м (Рис.6)</t>
  </si>
  <si>
    <t>Виндер Капля 2,1 м (Рис.7)</t>
  </si>
  <si>
    <t>Виндер Капля 2,5 м (Рис.7)</t>
  </si>
  <si>
    <t>Виндер Капля 3,7 м (Рис.7)</t>
  </si>
  <si>
    <t>Наливное пластиковое основание для виндера</t>
  </si>
  <si>
    <t>Размер: 500*500*250 мм. Материал: пластик. Универсальный шток. Вес 1,6 кг без воды, 21 кг с водой.</t>
  </si>
  <si>
    <t>Основание для виндера Моби квадрат</t>
  </si>
  <si>
    <t xml:space="preserve">Размер: 500*500*300 мм. Материал: сталь. Вес 6,8 кг </t>
  </si>
  <si>
    <t>Стенды из системы "Джокер" (Рис. 8)</t>
  </si>
  <si>
    <t>Размер 80*200 мм. Джокер-система. Размер под полотно 80* 150 мм. Печать на самоклеющийся пленке 4+0. ПВХ 3 мм..</t>
  </si>
  <si>
    <t>№п/п</t>
  </si>
  <si>
    <t>Наименование</t>
  </si>
  <si>
    <t xml:space="preserve">Материал: оргстекло (акрил) 2 мм Цвет: прозрачный Размер: А6 </t>
  </si>
  <si>
    <t xml:space="preserve">Материал: оргстекло (акрил) 2 мм Цвет: прозрачный Размер: 148х100х210 мм; </t>
  </si>
  <si>
    <t>Холдер для листовок А4</t>
  </si>
  <si>
    <t>Материал: оргстекло (акрил) , 2 мм Цвет: прозрачный Размер: 155х105х380 мм Примечания: на топпере для нанесения брендинга используется пленка с полноцветной печатью</t>
  </si>
  <si>
    <t>Табличка "Попробуй ИТВ"</t>
  </si>
  <si>
    <t>Количество плакатов: 3 шт Размер конструкции: Прямой 1,3 х 2,24 м   Вогнутой 1,25 х 2,24 м</t>
  </si>
  <si>
    <t>Количество плакатов: 4 шт Размер конструкции: Прямой 2 х 2,24 м Вогнутой 1,9 х 2,24 м</t>
  </si>
  <si>
    <t>Количество плакатов: 5 шт Размер конструкции: Прямой 2,7 х 2,24 м Вогнутой 2,6 х 2,24 м</t>
  </si>
  <si>
    <t>Пресс-волл, тип 1 2*2 м (в*ш)2*2 м (в*ш)</t>
  </si>
  <si>
    <t>Пресс-волл, тип 1 2*3 м (в*ш)</t>
  </si>
  <si>
    <t>Пресс-волл, тип 2 2*5 м (в*ш)</t>
  </si>
  <si>
    <t>Пресс-волл, тип 2 2*10 м (в*ш)</t>
  </si>
  <si>
    <t>Пресс-волл, тип 2 3*3 м (в*ш)</t>
  </si>
  <si>
    <t>Пресс-волл, тип 2 3*6 м (в*ш)</t>
  </si>
  <si>
    <t>Габаритные размеры: 660 х 1230 мм Габариты рекламного поля: 600 х 1140 мм Диаметр трубы: 30 мм Материал поверхности : Оцинк. Лист</t>
  </si>
  <si>
    <t>Габаритные размеры: 2000 х 800 мм Габариты рекламного поля: 1720 х 725 мм Диаметр трубы: 40 мм Материал поверхности : Композит</t>
  </si>
  <si>
    <t>без НДС</t>
  </si>
  <si>
    <t>с НДС</t>
  </si>
  <si>
    <t>570-855р/час (точный расчет после определения объема работ)</t>
  </si>
  <si>
    <t>570-855р/час (точный расчет после определения объема работ) + 1500 руб. транспортные расходы</t>
  </si>
  <si>
    <t>570-855р/час (точный расчет после определения объема работ) + 3,4,5 тыс. руб. транспортные расходы</t>
  </si>
  <si>
    <t>на изготовление и поставку рекламных полотен, табличек и конструкций</t>
  </si>
  <si>
    <t xml:space="preserve">Техническое задание   </t>
  </si>
  <si>
    <t>Рис. 1. Табличка рекламная уличная</t>
  </si>
  <si>
    <t>Рис. 2 Холдер</t>
  </si>
  <si>
    <t>Рис.3</t>
  </si>
  <si>
    <t>Рис.4</t>
  </si>
  <si>
    <t>Рис.5</t>
  </si>
  <si>
    <t>Рис.6</t>
  </si>
  <si>
    <t>Рис.7</t>
  </si>
  <si>
    <t>Рис.8</t>
  </si>
  <si>
    <r>
      <t>1.</t>
    </r>
    <r>
      <rPr>
        <sz val="12"/>
        <color theme="1"/>
        <rFont val="Times New Roman"/>
        <family val="1"/>
        <charset val="204"/>
      </rPr>
      <t xml:space="preserve"> Заказчик предоставляет Исполнителю исходные макеты в необходимом формате, совместно с исполнителем адаптирует их в соответствии с назначением и своевременно согласовывает предоставленные Исполнителем макеты в течение 2 рабочих дней со дня получения таких материалов от Исполнителя.</t>
    </r>
  </si>
  <si>
    <r>
      <t>2.</t>
    </r>
    <r>
      <rPr>
        <sz val="12"/>
        <color theme="1"/>
        <rFont val="Times New Roman"/>
        <family val="1"/>
        <charset val="204"/>
      </rPr>
      <t xml:space="preserve"> Срок изготовления и поставки заказа (с момента подачи Заявки на изготовление Рекламных материалов):</t>
    </r>
  </si>
  <si>
    <t xml:space="preserve">- срочные заказы - 2 рабочих дня, </t>
  </si>
  <si>
    <t xml:space="preserve">- стандартные заказы - 3 рабочих дня. </t>
  </si>
  <si>
    <r>
      <t>3.</t>
    </r>
    <r>
      <rPr>
        <sz val="12"/>
        <color theme="1"/>
        <rFont val="Times New Roman"/>
        <family val="1"/>
        <charset val="204"/>
      </rPr>
      <t xml:space="preserve"> Доставка и разгрузка Рекламных материалов осуществляются силами и за счет Исполнителя по адресу г. Уфа, ул. Ленина, д. 30/1.</t>
    </r>
  </si>
  <si>
    <r>
      <rPr>
        <b/>
        <sz val="11"/>
        <color theme="1"/>
        <rFont val="Times New Roman"/>
        <family val="1"/>
        <charset val="204"/>
      </rPr>
      <t>4</t>
    </r>
    <r>
      <rPr>
        <sz val="11"/>
        <color theme="1"/>
        <rFont val="Times New Roman"/>
        <family val="1"/>
        <charset val="204"/>
      </rPr>
      <t>. Контактное лицо по вопросам: Ю.Ф.Хаффазова, тел.: (347) 221-56-06, e-mail: yu.haffazova@bashtel.ru.</t>
    </r>
  </si>
  <si>
    <t>РАЗДЕЛ IV. Техническое задание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</si>
</sst>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2" fontId="1" fillId="0" borderId="2" xfId="0" applyNumberFormat="1" applyFont="1" applyFill="1" applyBorder="1" applyAlignment="1">
      <alignment horizontal="center" vertical="center" wrapText="1"/>
    </xf>
    <xf numFmtId="2" fontId="1" fillId="0" borderId="2" xfId="0" applyNumberFormat="1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4" fontId="2" fillId="0" borderId="2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0" fontId="0" fillId="0" borderId="0" xfId="0" applyBorder="1"/>
    <xf numFmtId="0" fontId="4" fillId="0" borderId="2" xfId="0" applyFont="1" applyBorder="1" applyAlignment="1">
      <alignment horizontal="center" vertical="center"/>
    </xf>
    <xf numFmtId="2" fontId="4" fillId="0" borderId="2" xfId="0" applyNumberFormat="1" applyFont="1" applyBorder="1" applyAlignment="1">
      <alignment horizontal="center" vertical="center" wrapText="1"/>
    </xf>
    <xf numFmtId="2" fontId="4" fillId="0" borderId="2" xfId="0" applyNumberFormat="1" applyFont="1" applyFill="1" applyBorder="1" applyAlignment="1">
      <alignment horizontal="center" vertical="center" wrapText="1"/>
    </xf>
    <xf numFmtId="2" fontId="5" fillId="0" borderId="2" xfId="0" applyNumberFormat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right"/>
    </xf>
    <xf numFmtId="0" fontId="7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2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justify" vertical="center"/>
    </xf>
    <xf numFmtId="0" fontId="0" fillId="0" borderId="0" xfId="0" applyAlignment="1"/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right"/>
    </xf>
    <xf numFmtId="0" fontId="1" fillId="0" borderId="0" xfId="0" applyFont="1"/>
    <xf numFmtId="0" fontId="9" fillId="0" borderId="0" xfId="0" applyFont="1"/>
    <xf numFmtId="0" fontId="9" fillId="0" borderId="0" xfId="0" applyFont="1" applyAlignment="1">
      <alignment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cid:image004.jpg@01D6BC32.C3BB0A50" TargetMode="External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cid:image002.jpg@01D52FE7.FBC6D380" TargetMode="External"/><Relationship Id="rId4" Type="http://schemas.openxmlformats.org/officeDocument/2006/relationships/image" Target="../media/image4.png"/><Relationship Id="rId9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91</xdr:row>
      <xdr:rowOff>0</xdr:rowOff>
    </xdr:from>
    <xdr:to>
      <xdr:col>1</xdr:col>
      <xdr:colOff>1270635</xdr:colOff>
      <xdr:row>94</xdr:row>
      <xdr:rowOff>167640</xdr:rowOff>
    </xdr:to>
    <xdr:pic>
      <xdr:nvPicPr>
        <xdr:cNvPr id="4" name="Рисунок 3" descr="C:\Users\le.gazizova\Desktop\Витрина4.jpg">
          <a:extLst>
            <a:ext uri="{FF2B5EF4-FFF2-40B4-BE49-F238E27FC236}">
              <a16:creationId xmlns:a16="http://schemas.microsoft.com/office/drawing/2014/main" id="{EA311AC7-8B9A-4113-B3E3-F133FF069CE5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47539275"/>
          <a:ext cx="1270635" cy="7391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1</xdr:col>
      <xdr:colOff>1475105</xdr:colOff>
      <xdr:row>104</xdr:row>
      <xdr:rowOff>57150</xdr:rowOff>
    </xdr:to>
    <xdr:pic>
      <xdr:nvPicPr>
        <xdr:cNvPr id="5" name="Рисунок 4" descr="C:\Users\le.gazizova\Downloads\resepshn_universal_small.jpg">
          <a:extLst>
            <a:ext uri="{FF2B5EF4-FFF2-40B4-BE49-F238E27FC236}">
              <a16:creationId xmlns:a16="http://schemas.microsoft.com/office/drawing/2014/main" id="{B12867A4-16B9-4308-97B5-30B1D2999689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48882300"/>
          <a:ext cx="1475105" cy="12001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108</xdr:row>
      <xdr:rowOff>0</xdr:rowOff>
    </xdr:from>
    <xdr:to>
      <xdr:col>1</xdr:col>
      <xdr:colOff>639445</xdr:colOff>
      <xdr:row>113</xdr:row>
      <xdr:rowOff>176530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BAE5323C-9A66-4D10-9A95-822958DF3FA8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1950" y="50987325"/>
          <a:ext cx="639445" cy="11290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</xdr:row>
      <xdr:rowOff>0</xdr:rowOff>
    </xdr:from>
    <xdr:to>
      <xdr:col>1</xdr:col>
      <xdr:colOff>1490980</xdr:colOff>
      <xdr:row>123</xdr:row>
      <xdr:rowOff>176530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A365058F-FFC0-45BB-9587-1CB4624C582C}"/>
            </a:ext>
          </a:extLst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1950" y="52911375"/>
          <a:ext cx="1490980" cy="13195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127</xdr:row>
      <xdr:rowOff>0</xdr:rowOff>
    </xdr:from>
    <xdr:to>
      <xdr:col>1</xdr:col>
      <xdr:colOff>1479550</xdr:colOff>
      <xdr:row>134</xdr:row>
      <xdr:rowOff>81280</xdr:rowOff>
    </xdr:to>
    <xdr:pic>
      <xdr:nvPicPr>
        <xdr:cNvPr id="8" name="Рисунок 7">
          <a:extLst>
            <a:ext uri="{FF2B5EF4-FFF2-40B4-BE49-F238E27FC236}">
              <a16:creationId xmlns:a16="http://schemas.microsoft.com/office/drawing/2014/main" id="{2C3058A7-3E79-49CE-BE7F-A8E59D46F45F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1950" y="55006875"/>
          <a:ext cx="1479550" cy="14147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1</xdr:col>
      <xdr:colOff>603885</xdr:colOff>
      <xdr:row>143</xdr:row>
      <xdr:rowOff>176530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18160929-7C4D-438F-B541-F242F3FB7C88}"/>
            </a:ext>
          </a:extLst>
        </xdr:cNvPr>
        <xdr:cNvPicPr/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61950" y="56930925"/>
          <a:ext cx="603885" cy="1129030"/>
        </a:xfrm>
        <a:prstGeom prst="rect">
          <a:avLst/>
        </a:prstGeom>
      </xdr:spPr>
    </xdr:pic>
    <xdr:clientData/>
  </xdr:twoCellAnchor>
  <xdr:twoCellAnchor>
    <xdr:from>
      <xdr:col>1</xdr:col>
      <xdr:colOff>85725</xdr:colOff>
      <xdr:row>82</xdr:row>
      <xdr:rowOff>47625</xdr:rowOff>
    </xdr:from>
    <xdr:to>
      <xdr:col>1</xdr:col>
      <xdr:colOff>962025</xdr:colOff>
      <xdr:row>87</xdr:row>
      <xdr:rowOff>114300</xdr:rowOff>
    </xdr:to>
    <xdr:pic>
      <xdr:nvPicPr>
        <xdr:cNvPr id="10" name="Рисунок 2" descr="cid:image004.jpg@01D6BC32.C3BB0A50">
          <a:extLst>
            <a:ext uri="{FF2B5EF4-FFF2-40B4-BE49-F238E27FC236}">
              <a16:creationId xmlns:a16="http://schemas.microsoft.com/office/drawing/2014/main" id="{7C351FB8-2B7C-4A60-B8BF-E3A9D68AB1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r:link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4348400"/>
          <a:ext cx="876300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71</xdr:row>
      <xdr:rowOff>0</xdr:rowOff>
    </xdr:from>
    <xdr:to>
      <xdr:col>1</xdr:col>
      <xdr:colOff>1136650</xdr:colOff>
      <xdr:row>79</xdr:row>
      <xdr:rowOff>38735</xdr:rowOff>
    </xdr:to>
    <xdr:pic>
      <xdr:nvPicPr>
        <xdr:cNvPr id="11" name="Рисунок 10" descr="cid:image002.jpg@01D52FE7.FBC6D380">
          <a:extLst>
            <a:ext uri="{FF2B5EF4-FFF2-40B4-BE49-F238E27FC236}">
              <a16:creationId xmlns:a16="http://schemas.microsoft.com/office/drawing/2014/main" id="{68D4766B-AD4D-4009-A7A7-4ACA5ED23A42}"/>
            </a:ext>
          </a:extLst>
        </xdr:cNvPr>
        <xdr:cNvPicPr/>
      </xdr:nvPicPr>
      <xdr:blipFill>
        <a:blip xmlns:r="http://schemas.openxmlformats.org/officeDocument/2006/relationships" r:embed="rId9" r:link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42195750"/>
          <a:ext cx="1136650" cy="156273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52"/>
  <sheetViews>
    <sheetView tabSelected="1" topLeftCell="A7" workbookViewId="0">
      <selection sqref="A1:C1"/>
    </sheetView>
  </sheetViews>
  <sheetFormatPr defaultRowHeight="15" x14ac:dyDescent="0.25"/>
  <cols>
    <col min="1" max="1" width="5.42578125" customWidth="1"/>
    <col min="2" max="2" width="27.42578125" customWidth="1"/>
    <col min="3" max="3" width="37.5703125" customWidth="1"/>
    <col min="4" max="4" width="15.42578125" customWidth="1"/>
    <col min="5" max="5" width="17.140625" customWidth="1"/>
  </cols>
  <sheetData>
    <row r="1" spans="1:5" ht="15.75" x14ac:dyDescent="0.25">
      <c r="A1" s="25" t="s">
        <v>124</v>
      </c>
      <c r="B1" s="25"/>
      <c r="C1" s="25"/>
    </row>
    <row r="2" spans="1:5" x14ac:dyDescent="0.25">
      <c r="B2" s="20"/>
      <c r="C2" s="20"/>
      <c r="D2" s="20"/>
      <c r="E2" s="20"/>
    </row>
    <row r="3" spans="1:5" ht="18.75" x14ac:dyDescent="0.3">
      <c r="A3" s="10"/>
      <c r="B3" s="21" t="s">
        <v>109</v>
      </c>
      <c r="C3" s="21"/>
      <c r="D3" s="21"/>
      <c r="E3" s="21"/>
    </row>
    <row r="4" spans="1:5" ht="18.75" x14ac:dyDescent="0.3">
      <c r="A4" s="9"/>
      <c r="B4" s="22" t="s">
        <v>108</v>
      </c>
      <c r="C4" s="22"/>
      <c r="D4" s="22"/>
      <c r="E4" s="22"/>
    </row>
    <row r="5" spans="1:5" ht="18.75" x14ac:dyDescent="0.3">
      <c r="A5" s="9"/>
      <c r="B5" s="15"/>
      <c r="C5" s="15"/>
      <c r="D5" s="15"/>
      <c r="E5" s="15"/>
    </row>
    <row r="6" spans="1:5" x14ac:dyDescent="0.25">
      <c r="A6" s="11" t="s">
        <v>85</v>
      </c>
      <c r="B6" s="12" t="s">
        <v>86</v>
      </c>
      <c r="C6" s="12" t="s">
        <v>0</v>
      </c>
      <c r="D6" s="13" t="s">
        <v>103</v>
      </c>
      <c r="E6" s="14" t="s">
        <v>104</v>
      </c>
    </row>
    <row r="7" spans="1:5" ht="70.5" customHeight="1" x14ac:dyDescent="0.25">
      <c r="A7" s="1">
        <v>1</v>
      </c>
      <c r="B7" s="2" t="s">
        <v>2</v>
      </c>
      <c r="C7" s="2" t="s">
        <v>1</v>
      </c>
      <c r="D7" s="6">
        <v>104.14</v>
      </c>
      <c r="E7" s="7">
        <v>124.97</v>
      </c>
    </row>
    <row r="8" spans="1:5" ht="45" x14ac:dyDescent="0.25">
      <c r="A8" s="3">
        <v>2</v>
      </c>
      <c r="B8" s="4" t="s">
        <v>2</v>
      </c>
      <c r="C8" s="4" t="s">
        <v>3</v>
      </c>
      <c r="D8" s="7">
        <v>199.5</v>
      </c>
      <c r="E8" s="7">
        <v>239.4</v>
      </c>
    </row>
    <row r="9" spans="1:5" ht="90" x14ac:dyDescent="0.25">
      <c r="A9" s="3">
        <v>3</v>
      </c>
      <c r="B9" s="4" t="s">
        <v>4</v>
      </c>
      <c r="C9" s="4" t="s">
        <v>5</v>
      </c>
      <c r="D9" s="7">
        <v>199.5</v>
      </c>
      <c r="E9" s="7">
        <v>239.4</v>
      </c>
    </row>
    <row r="10" spans="1:5" ht="90" x14ac:dyDescent="0.25">
      <c r="A10" s="3">
        <v>4</v>
      </c>
      <c r="B10" s="4" t="s">
        <v>6</v>
      </c>
      <c r="C10" s="4" t="s">
        <v>7</v>
      </c>
      <c r="D10" s="7">
        <v>104.14</v>
      </c>
      <c r="E10" s="7">
        <v>124.97</v>
      </c>
    </row>
    <row r="11" spans="1:5" ht="90" x14ac:dyDescent="0.25">
      <c r="A11" s="3">
        <v>5</v>
      </c>
      <c r="B11" s="4" t="s">
        <v>6</v>
      </c>
      <c r="C11" s="4" t="s">
        <v>8</v>
      </c>
      <c r="D11" s="7">
        <v>624.74</v>
      </c>
      <c r="E11" s="7">
        <v>749.69</v>
      </c>
    </row>
    <row r="12" spans="1:5" ht="60" x14ac:dyDescent="0.25">
      <c r="A12" s="3">
        <v>6</v>
      </c>
      <c r="B12" s="4" t="s">
        <v>9</v>
      </c>
      <c r="C12" s="4" t="s">
        <v>10</v>
      </c>
      <c r="D12" s="18">
        <v>335</v>
      </c>
      <c r="E12" s="4">
        <f t="shared" ref="E12" si="0">D12*1.2</f>
        <v>402</v>
      </c>
    </row>
    <row r="13" spans="1:5" ht="60" x14ac:dyDescent="0.25">
      <c r="A13" s="3">
        <v>7</v>
      </c>
      <c r="B13" s="4" t="s">
        <v>11</v>
      </c>
      <c r="C13" s="4" t="s">
        <v>12</v>
      </c>
      <c r="D13" s="7">
        <v>158.33000000000001</v>
      </c>
      <c r="E13" s="7">
        <v>190</v>
      </c>
    </row>
    <row r="14" spans="1:5" ht="75" x14ac:dyDescent="0.25">
      <c r="A14" s="3">
        <v>8</v>
      </c>
      <c r="B14" s="4" t="s">
        <v>13</v>
      </c>
      <c r="C14" s="4" t="s">
        <v>14</v>
      </c>
      <c r="D14" s="7" t="s">
        <v>105</v>
      </c>
      <c r="E14" s="7" t="s">
        <v>105</v>
      </c>
    </row>
    <row r="15" spans="1:5" ht="120" x14ac:dyDescent="0.25">
      <c r="A15" s="3">
        <v>9</v>
      </c>
      <c r="B15" s="4" t="s">
        <v>15</v>
      </c>
      <c r="C15" s="4" t="s">
        <v>14</v>
      </c>
      <c r="D15" s="7" t="s">
        <v>106</v>
      </c>
      <c r="E15" s="7" t="s">
        <v>106</v>
      </c>
    </row>
    <row r="16" spans="1:5" ht="135" x14ac:dyDescent="0.25">
      <c r="A16" s="3">
        <v>10</v>
      </c>
      <c r="B16" s="4" t="s">
        <v>16</v>
      </c>
      <c r="C16" s="4" t="s">
        <v>17</v>
      </c>
      <c r="D16" s="7" t="s">
        <v>107</v>
      </c>
      <c r="E16" s="7" t="s">
        <v>107</v>
      </c>
    </row>
    <row r="17" spans="1:5" ht="30" x14ac:dyDescent="0.25">
      <c r="A17" s="3">
        <v>11</v>
      </c>
      <c r="B17" s="4" t="s">
        <v>18</v>
      </c>
      <c r="C17" s="4" t="s">
        <v>19</v>
      </c>
      <c r="D17" s="8">
        <v>1073.5</v>
      </c>
      <c r="E17" s="8">
        <v>1288.2</v>
      </c>
    </row>
    <row r="18" spans="1:5" ht="30" x14ac:dyDescent="0.25">
      <c r="A18" s="3">
        <v>12</v>
      </c>
      <c r="B18" s="4" t="s">
        <v>18</v>
      </c>
      <c r="C18" s="4" t="s">
        <v>20</v>
      </c>
      <c r="D18" s="7">
        <v>756.2</v>
      </c>
      <c r="E18" s="7">
        <v>907.44</v>
      </c>
    </row>
    <row r="19" spans="1:5" ht="30" x14ac:dyDescent="0.25">
      <c r="A19" s="3">
        <v>13</v>
      </c>
      <c r="B19" s="4" t="s">
        <v>18</v>
      </c>
      <c r="C19" s="4" t="s">
        <v>21</v>
      </c>
      <c r="D19" s="7">
        <v>23.75</v>
      </c>
      <c r="E19" s="7">
        <v>28.5</v>
      </c>
    </row>
    <row r="20" spans="1:5" ht="30" x14ac:dyDescent="0.25">
      <c r="A20" s="3">
        <v>14</v>
      </c>
      <c r="B20" s="4" t="s">
        <v>22</v>
      </c>
      <c r="C20" s="4" t="s">
        <v>87</v>
      </c>
      <c r="D20" s="7">
        <v>118.75</v>
      </c>
      <c r="E20" s="7">
        <v>142.5</v>
      </c>
    </row>
    <row r="21" spans="1:5" ht="45" x14ac:dyDescent="0.25">
      <c r="A21" s="3">
        <v>15</v>
      </c>
      <c r="B21" s="4" t="s">
        <v>23</v>
      </c>
      <c r="C21" s="4" t="s">
        <v>88</v>
      </c>
      <c r="D21" s="7">
        <v>197.91</v>
      </c>
      <c r="E21" s="7">
        <v>237.5</v>
      </c>
    </row>
    <row r="22" spans="1:5" ht="45" x14ac:dyDescent="0.25">
      <c r="A22" s="3">
        <v>16</v>
      </c>
      <c r="B22" s="4" t="s">
        <v>89</v>
      </c>
      <c r="C22" s="4" t="s">
        <v>24</v>
      </c>
      <c r="D22" s="7">
        <v>340.35</v>
      </c>
      <c r="E22" s="7">
        <v>408.42</v>
      </c>
    </row>
    <row r="23" spans="1:5" ht="90" x14ac:dyDescent="0.25">
      <c r="A23" s="3">
        <v>17</v>
      </c>
      <c r="B23" s="4" t="s">
        <v>25</v>
      </c>
      <c r="C23" s="4" t="s">
        <v>26</v>
      </c>
      <c r="D23" s="7">
        <v>554.16</v>
      </c>
      <c r="E23" s="7">
        <v>665</v>
      </c>
    </row>
    <row r="24" spans="1:5" ht="75" x14ac:dyDescent="0.25">
      <c r="A24" s="3">
        <v>18</v>
      </c>
      <c r="B24" s="4" t="s">
        <v>27</v>
      </c>
      <c r="C24" s="4" t="s">
        <v>90</v>
      </c>
      <c r="D24" s="7">
        <v>950</v>
      </c>
      <c r="E24" s="8">
        <v>1140</v>
      </c>
    </row>
    <row r="25" spans="1:5" ht="30" x14ac:dyDescent="0.25">
      <c r="A25" s="3">
        <v>19</v>
      </c>
      <c r="B25" s="4" t="s">
        <v>28</v>
      </c>
      <c r="C25" s="4" t="s">
        <v>29</v>
      </c>
      <c r="D25" s="7">
        <v>333.45</v>
      </c>
      <c r="E25" s="7">
        <v>400.14</v>
      </c>
    </row>
    <row r="26" spans="1:5" ht="30" x14ac:dyDescent="0.25">
      <c r="A26" s="3">
        <v>20</v>
      </c>
      <c r="B26" s="4" t="s">
        <v>30</v>
      </c>
      <c r="C26" s="4" t="s">
        <v>31</v>
      </c>
      <c r="D26" s="7">
        <v>87.08</v>
      </c>
      <c r="E26" s="7">
        <v>104.49</v>
      </c>
    </row>
    <row r="27" spans="1:5" ht="30" x14ac:dyDescent="0.25">
      <c r="A27" s="3">
        <v>21</v>
      </c>
      <c r="B27" s="4" t="s">
        <v>30</v>
      </c>
      <c r="C27" s="4" t="s">
        <v>32</v>
      </c>
      <c r="D27" s="7">
        <v>118.75</v>
      </c>
      <c r="E27" s="7">
        <v>142.5</v>
      </c>
    </row>
    <row r="28" spans="1:5" ht="30" x14ac:dyDescent="0.25">
      <c r="A28" s="3">
        <v>22</v>
      </c>
      <c r="B28" s="4" t="s">
        <v>30</v>
      </c>
      <c r="C28" s="4" t="s">
        <v>33</v>
      </c>
      <c r="D28" s="7">
        <v>158.33000000000001</v>
      </c>
      <c r="E28" s="7">
        <v>190</v>
      </c>
    </row>
    <row r="29" spans="1:5" x14ac:dyDescent="0.25">
      <c r="A29" s="3">
        <v>23</v>
      </c>
      <c r="B29" s="4" t="s">
        <v>34</v>
      </c>
      <c r="C29" s="4" t="s">
        <v>35</v>
      </c>
      <c r="D29" s="7">
        <v>554.16</v>
      </c>
      <c r="E29" s="7">
        <v>665</v>
      </c>
    </row>
    <row r="30" spans="1:5" x14ac:dyDescent="0.25">
      <c r="A30" s="3">
        <v>24</v>
      </c>
      <c r="B30" s="4" t="s">
        <v>36</v>
      </c>
      <c r="C30" s="4" t="s">
        <v>37</v>
      </c>
      <c r="D30" s="7">
        <v>166.25</v>
      </c>
      <c r="E30" s="7">
        <v>199.5</v>
      </c>
    </row>
    <row r="31" spans="1:5" ht="30" x14ac:dyDescent="0.25">
      <c r="A31" s="3">
        <v>25</v>
      </c>
      <c r="B31" s="4" t="s">
        <v>38</v>
      </c>
      <c r="C31" s="4" t="s">
        <v>39</v>
      </c>
      <c r="D31" s="7">
        <v>213.75</v>
      </c>
      <c r="E31" s="7">
        <v>256.5</v>
      </c>
    </row>
    <row r="32" spans="1:5" ht="30" x14ac:dyDescent="0.25">
      <c r="A32" s="3">
        <v>26</v>
      </c>
      <c r="B32" s="4" t="s">
        <v>40</v>
      </c>
      <c r="C32" s="4" t="s">
        <v>41</v>
      </c>
      <c r="D32" s="7">
        <v>253.33</v>
      </c>
      <c r="E32" s="7">
        <v>304</v>
      </c>
    </row>
    <row r="33" spans="1:5" x14ac:dyDescent="0.25">
      <c r="A33" s="3">
        <v>27</v>
      </c>
      <c r="B33" s="4" t="s">
        <v>42</v>
      </c>
      <c r="C33" s="4" t="s">
        <v>43</v>
      </c>
      <c r="D33" s="7">
        <v>6.33</v>
      </c>
      <c r="E33" s="7">
        <v>7.59</v>
      </c>
    </row>
    <row r="34" spans="1:5" ht="30" x14ac:dyDescent="0.25">
      <c r="A34" s="3">
        <v>28</v>
      </c>
      <c r="B34" s="4" t="s">
        <v>44</v>
      </c>
      <c r="C34" s="4" t="s">
        <v>45</v>
      </c>
      <c r="D34" s="7">
        <v>989.58</v>
      </c>
      <c r="E34" s="8">
        <v>1187.49</v>
      </c>
    </row>
    <row r="35" spans="1:5" ht="30" x14ac:dyDescent="0.25">
      <c r="A35" s="3">
        <v>29</v>
      </c>
      <c r="B35" s="4" t="s">
        <v>44</v>
      </c>
      <c r="C35" s="4" t="s">
        <v>46</v>
      </c>
      <c r="D35" s="8">
        <v>1345.83</v>
      </c>
      <c r="E35" s="8">
        <v>1614.99</v>
      </c>
    </row>
    <row r="36" spans="1:5" x14ac:dyDescent="0.25">
      <c r="A36" s="3">
        <v>30</v>
      </c>
      <c r="B36" s="4" t="s">
        <v>47</v>
      </c>
      <c r="C36" s="4" t="s">
        <v>48</v>
      </c>
      <c r="D36" s="7">
        <v>791.66</v>
      </c>
      <c r="E36" s="7">
        <v>950</v>
      </c>
    </row>
    <row r="37" spans="1:5" ht="120" x14ac:dyDescent="0.25">
      <c r="A37" s="3">
        <v>31</v>
      </c>
      <c r="B37" s="4" t="s">
        <v>49</v>
      </c>
      <c r="C37" s="4" t="s">
        <v>50</v>
      </c>
      <c r="D37" s="7">
        <v>9500</v>
      </c>
      <c r="E37" s="7">
        <v>11400</v>
      </c>
    </row>
    <row r="38" spans="1:5" ht="30" x14ac:dyDescent="0.25">
      <c r="A38" s="3">
        <v>32</v>
      </c>
      <c r="B38" s="4" t="s">
        <v>91</v>
      </c>
      <c r="C38" s="4" t="s">
        <v>51</v>
      </c>
      <c r="D38" s="8">
        <v>1583.32</v>
      </c>
      <c r="E38" s="8">
        <v>1899.99</v>
      </c>
    </row>
    <row r="39" spans="1:5" ht="30" x14ac:dyDescent="0.25">
      <c r="A39" s="3">
        <v>33</v>
      </c>
      <c r="B39" s="4" t="s">
        <v>52</v>
      </c>
      <c r="C39" s="4" t="s">
        <v>53</v>
      </c>
      <c r="D39" s="7">
        <v>2375</v>
      </c>
      <c r="E39" s="7">
        <v>2850</v>
      </c>
    </row>
    <row r="40" spans="1:5" ht="30" x14ac:dyDescent="0.25">
      <c r="A40" s="3">
        <v>34</v>
      </c>
      <c r="B40" s="4" t="s">
        <v>52</v>
      </c>
      <c r="C40" s="4" t="s">
        <v>54</v>
      </c>
      <c r="D40" s="8">
        <v>3404.16</v>
      </c>
      <c r="E40" s="8">
        <v>4085</v>
      </c>
    </row>
    <row r="41" spans="1:5" ht="30" x14ac:dyDescent="0.25">
      <c r="A41" s="3">
        <v>35</v>
      </c>
      <c r="B41" s="4" t="s">
        <v>55</v>
      </c>
      <c r="C41" s="4" t="s">
        <v>56</v>
      </c>
      <c r="D41" s="7">
        <v>148.04</v>
      </c>
      <c r="E41" s="7">
        <v>177.65</v>
      </c>
    </row>
    <row r="42" spans="1:5" ht="30" x14ac:dyDescent="0.25">
      <c r="A42" s="3">
        <v>36</v>
      </c>
      <c r="B42" s="4" t="s">
        <v>55</v>
      </c>
      <c r="C42" s="4" t="s">
        <v>57</v>
      </c>
      <c r="D42" s="7">
        <v>937.69</v>
      </c>
      <c r="E42" s="8">
        <v>1125.23</v>
      </c>
    </row>
    <row r="43" spans="1:5" ht="30" x14ac:dyDescent="0.25">
      <c r="A43" s="3">
        <v>37</v>
      </c>
      <c r="B43" s="4" t="s">
        <v>55</v>
      </c>
      <c r="C43" s="4" t="s">
        <v>58</v>
      </c>
      <c r="D43" s="7">
        <v>174.16</v>
      </c>
      <c r="E43" s="7">
        <v>209</v>
      </c>
    </row>
    <row r="44" spans="1:5" ht="30" x14ac:dyDescent="0.25">
      <c r="A44" s="3">
        <v>38</v>
      </c>
      <c r="B44" s="4" t="s">
        <v>55</v>
      </c>
      <c r="C44" s="4" t="s">
        <v>59</v>
      </c>
      <c r="D44" s="7">
        <v>1583.32</v>
      </c>
      <c r="E44" s="8">
        <v>1899.99</v>
      </c>
    </row>
    <row r="45" spans="1:5" ht="105" x14ac:dyDescent="0.25">
      <c r="A45" s="3">
        <v>39</v>
      </c>
      <c r="B45" s="4" t="s">
        <v>60</v>
      </c>
      <c r="C45" s="4" t="s">
        <v>61</v>
      </c>
      <c r="D45" s="7">
        <v>79.16</v>
      </c>
      <c r="E45" s="7">
        <v>95</v>
      </c>
    </row>
    <row r="46" spans="1:5" ht="105" x14ac:dyDescent="0.25">
      <c r="A46" s="3">
        <v>40</v>
      </c>
      <c r="B46" s="4" t="s">
        <v>62</v>
      </c>
      <c r="C46" s="4" t="s">
        <v>61</v>
      </c>
      <c r="D46" s="7">
        <v>158.32</v>
      </c>
      <c r="E46" s="7">
        <v>190</v>
      </c>
    </row>
    <row r="47" spans="1:5" ht="105" x14ac:dyDescent="0.25">
      <c r="A47" s="3">
        <v>41</v>
      </c>
      <c r="B47" s="4" t="s">
        <v>63</v>
      </c>
      <c r="C47" s="4" t="s">
        <v>61</v>
      </c>
      <c r="D47" s="7">
        <v>316.66000000000003</v>
      </c>
      <c r="E47" s="7">
        <v>380</v>
      </c>
    </row>
    <row r="48" spans="1:5" ht="45" x14ac:dyDescent="0.25">
      <c r="A48" s="3">
        <v>42</v>
      </c>
      <c r="B48" s="4" t="s">
        <v>64</v>
      </c>
      <c r="C48" s="4" t="s">
        <v>92</v>
      </c>
      <c r="D48" s="8">
        <v>28104.16</v>
      </c>
      <c r="E48" s="8">
        <v>33725</v>
      </c>
    </row>
    <row r="49" spans="1:5" ht="45" x14ac:dyDescent="0.25">
      <c r="A49" s="3">
        <v>43</v>
      </c>
      <c r="B49" s="4" t="s">
        <v>65</v>
      </c>
      <c r="C49" s="4" t="s">
        <v>93</v>
      </c>
      <c r="D49" s="8">
        <v>31666.66</v>
      </c>
      <c r="E49" s="8">
        <v>38000</v>
      </c>
    </row>
    <row r="50" spans="1:5" ht="45" x14ac:dyDescent="0.25">
      <c r="A50" s="3">
        <v>44</v>
      </c>
      <c r="B50" s="4" t="s">
        <v>66</v>
      </c>
      <c r="C50" s="4" t="s">
        <v>94</v>
      </c>
      <c r="D50" s="8">
        <v>37208.326999999997</v>
      </c>
      <c r="E50" s="8">
        <v>44650</v>
      </c>
    </row>
    <row r="51" spans="1:5" ht="45" x14ac:dyDescent="0.25">
      <c r="A51" s="3">
        <v>45</v>
      </c>
      <c r="B51" s="4" t="s">
        <v>95</v>
      </c>
      <c r="C51" s="4" t="s">
        <v>67</v>
      </c>
      <c r="D51" s="8">
        <v>7725.4</v>
      </c>
      <c r="E51" s="8">
        <v>9270.48</v>
      </c>
    </row>
    <row r="52" spans="1:5" ht="45" x14ac:dyDescent="0.25">
      <c r="A52" s="3">
        <v>46</v>
      </c>
      <c r="B52" s="4" t="s">
        <v>96</v>
      </c>
      <c r="C52" s="4" t="s">
        <v>67</v>
      </c>
      <c r="D52" s="8">
        <v>8426.5</v>
      </c>
      <c r="E52" s="8">
        <v>10111.799999999999</v>
      </c>
    </row>
    <row r="53" spans="1:5" ht="60" x14ac:dyDescent="0.25">
      <c r="A53" s="3">
        <v>47</v>
      </c>
      <c r="B53" s="4" t="s">
        <v>97</v>
      </c>
      <c r="C53" s="4" t="s">
        <v>68</v>
      </c>
      <c r="D53" s="7">
        <v>20254</v>
      </c>
      <c r="E53" s="8">
        <v>24304.799999999999</v>
      </c>
    </row>
    <row r="54" spans="1:5" ht="60" x14ac:dyDescent="0.25">
      <c r="A54" s="3">
        <v>48</v>
      </c>
      <c r="B54" s="4" t="s">
        <v>98</v>
      </c>
      <c r="C54" s="4" t="s">
        <v>68</v>
      </c>
      <c r="D54" s="7">
        <v>23750</v>
      </c>
      <c r="E54" s="7">
        <v>28500</v>
      </c>
    </row>
    <row r="55" spans="1:5" ht="60" x14ac:dyDescent="0.25">
      <c r="A55" s="3">
        <v>49</v>
      </c>
      <c r="B55" s="4" t="s">
        <v>99</v>
      </c>
      <c r="C55" s="4" t="s">
        <v>68</v>
      </c>
      <c r="D55" s="7">
        <v>13110</v>
      </c>
      <c r="E55" s="7">
        <v>15732</v>
      </c>
    </row>
    <row r="56" spans="1:5" ht="60" x14ac:dyDescent="0.25">
      <c r="A56" s="3">
        <v>50</v>
      </c>
      <c r="B56" s="4" t="s">
        <v>100</v>
      </c>
      <c r="C56" s="4" t="s">
        <v>68</v>
      </c>
      <c r="D56" s="8">
        <v>16783.32</v>
      </c>
      <c r="E56" s="8">
        <v>20140</v>
      </c>
    </row>
    <row r="57" spans="1:5" ht="60" x14ac:dyDescent="0.25">
      <c r="A57" s="3">
        <v>51</v>
      </c>
      <c r="B57" s="4" t="s">
        <v>69</v>
      </c>
      <c r="C57" s="4" t="s">
        <v>101</v>
      </c>
      <c r="D57" s="8">
        <v>3958.32</v>
      </c>
      <c r="E57" s="8">
        <v>4750</v>
      </c>
    </row>
    <row r="58" spans="1:5" ht="60" x14ac:dyDescent="0.25">
      <c r="A58" s="3">
        <v>52</v>
      </c>
      <c r="B58" s="4" t="s">
        <v>70</v>
      </c>
      <c r="C58" s="4" t="s">
        <v>102</v>
      </c>
      <c r="D58" s="8">
        <v>5105.3</v>
      </c>
      <c r="E58" s="8">
        <v>6126.36</v>
      </c>
    </row>
    <row r="59" spans="1:5" ht="45" x14ac:dyDescent="0.25">
      <c r="A59" s="3">
        <v>53</v>
      </c>
      <c r="B59" s="4" t="s">
        <v>71</v>
      </c>
      <c r="C59" s="4" t="s">
        <v>72</v>
      </c>
      <c r="D59" s="8">
        <v>2691.66</v>
      </c>
      <c r="E59" s="8">
        <v>3230</v>
      </c>
    </row>
    <row r="60" spans="1:5" ht="45" x14ac:dyDescent="0.25">
      <c r="A60" s="3">
        <v>54</v>
      </c>
      <c r="B60" s="4" t="s">
        <v>73</v>
      </c>
      <c r="C60" s="4" t="s">
        <v>72</v>
      </c>
      <c r="D60" s="8">
        <v>3166.66</v>
      </c>
      <c r="E60" s="8">
        <v>3800</v>
      </c>
    </row>
    <row r="61" spans="1:5" ht="45" x14ac:dyDescent="0.25">
      <c r="A61" s="3">
        <v>55</v>
      </c>
      <c r="B61" s="4" t="s">
        <v>74</v>
      </c>
      <c r="C61" s="4" t="s">
        <v>72</v>
      </c>
      <c r="D61" s="8">
        <v>4512.5</v>
      </c>
      <c r="E61" s="8">
        <v>5415</v>
      </c>
    </row>
    <row r="62" spans="1:5" ht="45" x14ac:dyDescent="0.25">
      <c r="A62" s="3">
        <v>56</v>
      </c>
      <c r="B62" s="4" t="s">
        <v>75</v>
      </c>
      <c r="C62" s="4" t="s">
        <v>72</v>
      </c>
      <c r="D62" s="8">
        <v>5066.66</v>
      </c>
      <c r="E62" s="8">
        <v>6080</v>
      </c>
    </row>
    <row r="63" spans="1:5" ht="45" x14ac:dyDescent="0.25">
      <c r="A63" s="3">
        <v>57</v>
      </c>
      <c r="B63" s="4" t="s">
        <v>76</v>
      </c>
      <c r="C63" s="4" t="s">
        <v>72</v>
      </c>
      <c r="D63" s="7">
        <v>2375</v>
      </c>
      <c r="E63" s="7">
        <v>2850</v>
      </c>
    </row>
    <row r="64" spans="1:5" ht="45" x14ac:dyDescent="0.25">
      <c r="A64" s="5">
        <f>-G64</f>
        <v>0</v>
      </c>
      <c r="B64" s="4" t="s">
        <v>77</v>
      </c>
      <c r="C64" s="4" t="s">
        <v>72</v>
      </c>
      <c r="D64" s="8">
        <v>3562.5</v>
      </c>
      <c r="E64" s="8">
        <v>4275</v>
      </c>
    </row>
    <row r="65" spans="1:5" ht="45" x14ac:dyDescent="0.25">
      <c r="A65" s="3">
        <v>59</v>
      </c>
      <c r="B65" s="4" t="s">
        <v>78</v>
      </c>
      <c r="C65" s="4" t="s">
        <v>72</v>
      </c>
      <c r="D65" s="8">
        <v>4275</v>
      </c>
      <c r="E65" s="8">
        <v>5130</v>
      </c>
    </row>
    <row r="66" spans="1:5" ht="45" x14ac:dyDescent="0.25">
      <c r="A66" s="3">
        <v>60</v>
      </c>
      <c r="B66" s="4" t="s">
        <v>79</v>
      </c>
      <c r="C66" s="4" t="s">
        <v>80</v>
      </c>
      <c r="D66" s="8">
        <v>1979.16</v>
      </c>
      <c r="E66" s="8">
        <v>2375</v>
      </c>
    </row>
    <row r="67" spans="1:5" ht="30" x14ac:dyDescent="0.25">
      <c r="A67" s="3">
        <v>61</v>
      </c>
      <c r="B67" s="4" t="s">
        <v>81</v>
      </c>
      <c r="C67" s="4" t="s">
        <v>82</v>
      </c>
      <c r="D67" s="8">
        <v>1425</v>
      </c>
      <c r="E67" s="8">
        <v>1710</v>
      </c>
    </row>
    <row r="68" spans="1:5" ht="60" x14ac:dyDescent="0.25">
      <c r="A68" s="3">
        <v>62</v>
      </c>
      <c r="B68" s="4" t="s">
        <v>83</v>
      </c>
      <c r="C68" s="4" t="s">
        <v>84</v>
      </c>
      <c r="D68" s="8">
        <v>5145.82</v>
      </c>
      <c r="E68" s="8">
        <v>6174.99</v>
      </c>
    </row>
    <row r="70" spans="1:5" ht="15.75" x14ac:dyDescent="0.25">
      <c r="B70" s="16" t="s">
        <v>110</v>
      </c>
    </row>
    <row r="82" spans="2:2" ht="15.75" x14ac:dyDescent="0.25">
      <c r="B82" s="16" t="s">
        <v>111</v>
      </c>
    </row>
    <row r="91" spans="2:2" ht="15.75" x14ac:dyDescent="0.25">
      <c r="B91" s="16" t="s">
        <v>112</v>
      </c>
    </row>
    <row r="98" spans="2:2" ht="15.75" x14ac:dyDescent="0.25">
      <c r="B98" s="16" t="s">
        <v>113</v>
      </c>
    </row>
    <row r="108" spans="2:2" ht="15.75" x14ac:dyDescent="0.25">
      <c r="B108" s="16" t="s">
        <v>114</v>
      </c>
    </row>
    <row r="116" spans="2:2" x14ac:dyDescent="0.25">
      <c r="B116" s="17"/>
    </row>
    <row r="117" spans="2:2" ht="15.75" x14ac:dyDescent="0.25">
      <c r="B117" s="16" t="s">
        <v>115</v>
      </c>
    </row>
    <row r="127" spans="2:2" ht="15.75" x14ac:dyDescent="0.25">
      <c r="B127" s="16" t="s">
        <v>116</v>
      </c>
    </row>
    <row r="138" spans="2:2" ht="15.75" x14ac:dyDescent="0.25">
      <c r="B138" s="16" t="s">
        <v>117</v>
      </c>
    </row>
    <row r="147" spans="2:5" ht="93.75" customHeight="1" x14ac:dyDescent="0.25">
      <c r="B147" s="19" t="s">
        <v>118</v>
      </c>
      <c r="C147" s="20"/>
      <c r="D147" s="20"/>
      <c r="E147" s="20"/>
    </row>
    <row r="148" spans="2:5" x14ac:dyDescent="0.25">
      <c r="B148" s="19" t="s">
        <v>119</v>
      </c>
      <c r="C148" s="20"/>
      <c r="D148" s="20"/>
      <c r="E148" s="20"/>
    </row>
    <row r="149" spans="2:5" x14ac:dyDescent="0.25">
      <c r="B149" s="19" t="s">
        <v>120</v>
      </c>
      <c r="C149" s="20"/>
      <c r="D149" s="20"/>
      <c r="E149" s="20"/>
    </row>
    <row r="150" spans="2:5" x14ac:dyDescent="0.25">
      <c r="B150" s="19" t="s">
        <v>121</v>
      </c>
      <c r="C150" s="20"/>
      <c r="D150" s="20"/>
      <c r="E150" s="20"/>
    </row>
    <row r="151" spans="2:5" ht="61.5" customHeight="1" x14ac:dyDescent="0.25">
      <c r="B151" s="19" t="s">
        <v>122</v>
      </c>
      <c r="C151" s="20"/>
      <c r="D151" s="20"/>
      <c r="E151" s="20"/>
    </row>
    <row r="152" spans="2:5" ht="15.75" x14ac:dyDescent="0.25">
      <c r="B152" s="23" t="s">
        <v>123</v>
      </c>
      <c r="C152" s="24"/>
    </row>
  </sheetData>
  <mergeCells count="9">
    <mergeCell ref="A1:C1"/>
    <mergeCell ref="B149:E149"/>
    <mergeCell ref="B150:E150"/>
    <mergeCell ref="B151:E151"/>
    <mergeCell ref="B2:E2"/>
    <mergeCell ref="B3:E3"/>
    <mergeCell ref="B4:E4"/>
    <mergeCell ref="B147:E147"/>
    <mergeCell ref="B148:E148"/>
  </mergeCells>
  <pageMargins left="0.7" right="0.7" top="0.75" bottom="0.75" header="0.3" footer="0.3"/>
  <pageSetup paperSize="9" scale="84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2020-11-16T11:53:01Z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